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/>
  </bookViews>
  <sheets>
    <sheet name="Information" sheetId="2" r:id="rId1"/>
    <sheet name="Ownership and rental projectio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G30" i="1" s="1"/>
  <c r="F31" i="1"/>
  <c r="G31" i="1" s="1"/>
  <c r="F32" i="1"/>
  <c r="G32" i="1" s="1"/>
  <c r="F33" i="1"/>
  <c r="G33" i="1" s="1"/>
  <c r="F34" i="1"/>
  <c r="G34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3" i="1"/>
  <c r="G3" i="1" s="1"/>
</calcChain>
</file>

<file path=xl/sharedStrings.xml><?xml version="1.0" encoding="utf-8"?>
<sst xmlns="http://schemas.openxmlformats.org/spreadsheetml/2006/main" count="61" uniqueCount="58">
  <si>
    <t>County</t>
  </si>
  <si>
    <t>Growth 2020-2030</t>
  </si>
  <si>
    <t>Percent Change 2020-2030</t>
  </si>
  <si>
    <t>Anne Arundel County</t>
  </si>
  <si>
    <t>Baltimore County</t>
  </si>
  <si>
    <t>Carroll County</t>
  </si>
  <si>
    <t>Harford County</t>
  </si>
  <si>
    <t>Howard County</t>
  </si>
  <si>
    <t>Baltimore City</t>
  </si>
  <si>
    <t>Frederick County</t>
  </si>
  <si>
    <t>Montgomery County</t>
  </si>
  <si>
    <t>Prince George's County</t>
  </si>
  <si>
    <t>Calvert County</t>
  </si>
  <si>
    <t>Charles County</t>
  </si>
  <si>
    <t>St. Mary's County</t>
  </si>
  <si>
    <t>Allegany County</t>
  </si>
  <si>
    <t>Garrett County</t>
  </si>
  <si>
    <t>Washington County</t>
  </si>
  <si>
    <t>Caroline County</t>
  </si>
  <si>
    <t>Cecil County</t>
  </si>
  <si>
    <t>Kent County</t>
  </si>
  <si>
    <t>Queen Anne's County</t>
  </si>
  <si>
    <t>Talbot County</t>
  </si>
  <si>
    <t>Dorchester County</t>
  </si>
  <si>
    <t>Somerset County</t>
  </si>
  <si>
    <t>Wicomico County</t>
  </si>
  <si>
    <t>Worcester County</t>
  </si>
  <si>
    <t>Maryland Total</t>
  </si>
  <si>
    <t>Region</t>
  </si>
  <si>
    <t>Baltimore</t>
  </si>
  <si>
    <t>Eastern Shore</t>
  </si>
  <si>
    <t>Southern Maryland</t>
  </si>
  <si>
    <t>Washington Suburbs</t>
  </si>
  <si>
    <t>Western Maryland</t>
  </si>
  <si>
    <t>New owner households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</si>
  <si>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</si>
  <si>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</si>
  <si>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</si>
  <si>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</si>
  <si>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</si>
  <si>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</si>
  <si>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MDHOWN</t>
  </si>
  <si>
    <t>Homeownership Rate for Maryland, Percent, Annual, Not Seasonally Adjusted</t>
  </si>
  <si>
    <t>Frequency: Annual</t>
  </si>
  <si>
    <t>observation_date</t>
  </si>
  <si>
    <t>Note: projection assumes a 66.6% homeownership rate for new households, which was the average from 2014-2018.</t>
  </si>
  <si>
    <t>new renter households</t>
  </si>
  <si>
    <t>Household growth and new renter households 2020-2030</t>
  </si>
  <si>
    <t>This sheet contains a projection for the homeownership</t>
  </si>
  <si>
    <t>rate and the corresponding rental rate for the state of Maryland</t>
  </si>
  <si>
    <t>and its component counties and Baltimore City.</t>
  </si>
  <si>
    <t>The projection is based off MDP's projected growth in the number</t>
  </si>
  <si>
    <t>of new households. An ownership rate of 66.6% is assumed</t>
  </si>
  <si>
    <t>statewide, which is equivalent to the 2014-2018 average, available</t>
  </si>
  <si>
    <t>from Federal Reserve data, shown to the right.</t>
  </si>
  <si>
    <t>contact:</t>
  </si>
  <si>
    <t>Nick Finio</t>
  </si>
  <si>
    <t>nfinio@umd.edu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</si>
</sst>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i/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3" xfId="0" applyFont="1" applyBorder="1" applyAlignment="1">
      <alignment vertical="center"/>
    </xf>
    <xf numFmtId="3" fontId="1" fillId="0" borderId="4" xfId="0" applyNumberFormat="1" applyFont="1" applyBorder="1" applyAlignment="1">
      <alignment horizontal="right" vertical="center"/>
    </xf>
    <xf numFmtId="10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10" fontId="2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0" fillId="0" borderId="0" xfId="0" applyNumberFormat="1"/>
    <xf numFmtId="3" fontId="0" fillId="0" borderId="0" xfId="0" applyNumberFormat="1"/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finio@umd.ed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4" sqref="A4"/>
    </sheetView>
  </sheetViews>
  <sheetFormatPr defaultRowHeight="15" x14ac:dyDescent="0.25"/>
  <cols>
    <col min="1" max="1" width="60.7109375" customWidth="1"/>
    <col min="2" max="2" width="25.42578125" customWidth="1"/>
    <col min="3" max="4" width="21.7109375" customWidth="1"/>
  </cols>
  <sheetData>
    <row r="1" spans="1:4" x14ac:dyDescent="0.25">
      <c r="C1" t="s">
        <v>35</v>
      </c>
    </row>
    <row r="2" spans="1:4" x14ac:dyDescent="0.25">
      <c r="C2" t="s">
        <v>36</v>
      </c>
    </row>
    <row r="3" spans="1:4" x14ac:dyDescent="0.25">
      <c r="C3" t="s">
        <v>37</v>
      </c>
    </row>
    <row r="4" spans="1:4" x14ac:dyDescent="0.25">
      <c r="C4" t="s">
        <v>38</v>
      </c>
    </row>
    <row r="5" spans="1:4" x14ac:dyDescent="0.25">
      <c r="A5" t="s">
        <v>48</v>
      </c>
      <c r="C5" t="s">
        <v>39</v>
      </c>
    </row>
    <row r="6" spans="1:4" x14ac:dyDescent="0.25">
      <c r="A6" t="s">
        <v>49</v>
      </c>
      <c r="C6" t="s">
        <v>40</v>
      </c>
    </row>
    <row r="7" spans="1:4" x14ac:dyDescent="0.25">
      <c r="A7" t="s">
        <v>50</v>
      </c>
    </row>
    <row r="8" spans="1:4" x14ac:dyDescent="0.25">
      <c r="A8" t="s">
        <v>51</v>
      </c>
      <c r="C8" t="s">
        <v>41</v>
      </c>
      <c r="D8" t="s">
        <v>42</v>
      </c>
    </row>
    <row r="9" spans="1:4" x14ac:dyDescent="0.25">
      <c r="A9" t="s">
        <v>52</v>
      </c>
    </row>
    <row r="10" spans="1:4" x14ac:dyDescent="0.25">
      <c r="A10" t="s">
        <v>53</v>
      </c>
      <c r="C10" t="s">
        <v>43</v>
      </c>
    </row>
    <row r="11" spans="1:4" x14ac:dyDescent="0.25">
      <c r="A11" t="s">
        <v>54</v>
      </c>
      <c r="C11" t="s">
        <v>44</v>
      </c>
      <c r="D11" t="s">
        <v>41</v>
      </c>
    </row>
    <row r="12" spans="1:4" x14ac:dyDescent="0.25">
      <c r="C12" s="15">
        <v>30682</v>
      </c>
      <c r="D12">
        <v>67.8</v>
      </c>
    </row>
    <row r="13" spans="1:4" x14ac:dyDescent="0.25">
      <c r="A13" t="s">
        <v>55</v>
      </c>
      <c r="C13" s="15">
        <v>31048</v>
      </c>
      <c r="D13">
        <v>65.599999999999994</v>
      </c>
    </row>
    <row r="14" spans="1:4" x14ac:dyDescent="0.25">
      <c r="A14" t="s">
        <v>56</v>
      </c>
      <c r="C14" s="15">
        <v>31413</v>
      </c>
      <c r="D14">
        <v>62.8</v>
      </c>
    </row>
    <row r="15" spans="1:4" x14ac:dyDescent="0.25">
      <c r="A15" s="21" t="s">
        <v>57</v>
      </c>
      <c r="C15" s="15">
        <v>31778</v>
      </c>
      <c r="D15">
        <v>62.7</v>
      </c>
    </row>
    <row r="16" spans="1:4" x14ac:dyDescent="0.25">
      <c r="C16" s="15">
        <v>32143</v>
      </c>
      <c r="D16">
        <v>63.5</v>
      </c>
    </row>
    <row r="17" spans="3:4" x14ac:dyDescent="0.25">
      <c r="C17" s="15">
        <v>32509</v>
      </c>
      <c r="D17">
        <v>65.5</v>
      </c>
    </row>
    <row r="18" spans="3:4" x14ac:dyDescent="0.25">
      <c r="C18" s="15">
        <v>32874</v>
      </c>
      <c r="D18">
        <v>64.900000000000006</v>
      </c>
    </row>
    <row r="19" spans="3:4" x14ac:dyDescent="0.25">
      <c r="C19" s="15">
        <v>33239</v>
      </c>
      <c r="D19">
        <v>63.8</v>
      </c>
    </row>
    <row r="20" spans="3:4" x14ac:dyDescent="0.25">
      <c r="C20" s="15">
        <v>33604</v>
      </c>
      <c r="D20">
        <v>64.8</v>
      </c>
    </row>
    <row r="21" spans="3:4" x14ac:dyDescent="0.25">
      <c r="C21" s="15">
        <v>33970</v>
      </c>
      <c r="D21">
        <v>65.5</v>
      </c>
    </row>
    <row r="22" spans="3:4" x14ac:dyDescent="0.25">
      <c r="C22" s="15">
        <v>34335</v>
      </c>
      <c r="D22">
        <v>64.099999999999994</v>
      </c>
    </row>
    <row r="23" spans="3:4" x14ac:dyDescent="0.25">
      <c r="C23" s="15">
        <v>34700</v>
      </c>
      <c r="D23">
        <v>65.8</v>
      </c>
    </row>
    <row r="24" spans="3:4" x14ac:dyDescent="0.25">
      <c r="C24" s="15">
        <v>35065</v>
      </c>
      <c r="D24">
        <v>66.900000000000006</v>
      </c>
    </row>
    <row r="25" spans="3:4" x14ac:dyDescent="0.25">
      <c r="C25" s="15">
        <v>35431</v>
      </c>
      <c r="D25">
        <v>70.5</v>
      </c>
    </row>
    <row r="26" spans="3:4" x14ac:dyDescent="0.25">
      <c r="C26" s="15">
        <v>35796</v>
      </c>
      <c r="D26">
        <v>68.7</v>
      </c>
    </row>
    <row r="27" spans="3:4" x14ac:dyDescent="0.25">
      <c r="C27" s="15">
        <v>36161</v>
      </c>
      <c r="D27">
        <v>69.599999999999994</v>
      </c>
    </row>
    <row r="28" spans="3:4" x14ac:dyDescent="0.25">
      <c r="C28" s="15">
        <v>36526</v>
      </c>
      <c r="D28">
        <v>69.900000000000006</v>
      </c>
    </row>
    <row r="29" spans="3:4" x14ac:dyDescent="0.25">
      <c r="C29" s="15">
        <v>36892</v>
      </c>
      <c r="D29">
        <v>70.7</v>
      </c>
    </row>
    <row r="30" spans="3:4" x14ac:dyDescent="0.25">
      <c r="C30" s="15">
        <v>37257</v>
      </c>
      <c r="D30">
        <v>72</v>
      </c>
    </row>
    <row r="31" spans="3:4" x14ac:dyDescent="0.25">
      <c r="C31" s="15">
        <v>37622</v>
      </c>
      <c r="D31">
        <v>71.599999999999994</v>
      </c>
    </row>
    <row r="32" spans="3:4" x14ac:dyDescent="0.25">
      <c r="C32" s="15">
        <v>37987</v>
      </c>
      <c r="D32">
        <v>72.099999999999994</v>
      </c>
    </row>
    <row r="33" spans="3:4" x14ac:dyDescent="0.25">
      <c r="C33" s="15">
        <v>38353</v>
      </c>
      <c r="D33">
        <v>71.2</v>
      </c>
    </row>
    <row r="34" spans="3:4" x14ac:dyDescent="0.25">
      <c r="C34" s="15">
        <v>38718</v>
      </c>
      <c r="D34">
        <v>72.599999999999994</v>
      </c>
    </row>
    <row r="35" spans="3:4" x14ac:dyDescent="0.25">
      <c r="C35" s="15">
        <v>39083</v>
      </c>
      <c r="D35">
        <v>71.7</v>
      </c>
    </row>
    <row r="36" spans="3:4" x14ac:dyDescent="0.25">
      <c r="C36" s="15">
        <v>39448</v>
      </c>
      <c r="D36">
        <v>70.599999999999994</v>
      </c>
    </row>
    <row r="37" spans="3:4" x14ac:dyDescent="0.25">
      <c r="C37" s="15">
        <v>39814</v>
      </c>
      <c r="D37">
        <v>69.599999999999994</v>
      </c>
    </row>
    <row r="38" spans="3:4" x14ac:dyDescent="0.25">
      <c r="C38" s="15">
        <v>40179</v>
      </c>
      <c r="D38">
        <v>68.900000000000006</v>
      </c>
    </row>
    <row r="39" spans="3:4" x14ac:dyDescent="0.25">
      <c r="C39" s="15">
        <v>40544</v>
      </c>
      <c r="D39">
        <v>69.7</v>
      </c>
    </row>
    <row r="40" spans="3:4" x14ac:dyDescent="0.25">
      <c r="C40" s="15">
        <v>40909</v>
      </c>
      <c r="D40">
        <v>68.5</v>
      </c>
    </row>
    <row r="41" spans="3:4" x14ac:dyDescent="0.25">
      <c r="C41" s="15">
        <v>41275</v>
      </c>
      <c r="D41">
        <v>66.900000000000006</v>
      </c>
    </row>
    <row r="42" spans="3:4" x14ac:dyDescent="0.25">
      <c r="C42" s="15">
        <v>41640</v>
      </c>
      <c r="D42">
        <v>66.2</v>
      </c>
    </row>
    <row r="43" spans="3:4" x14ac:dyDescent="0.25">
      <c r="C43" s="15">
        <v>42005</v>
      </c>
      <c r="D43">
        <v>67.099999999999994</v>
      </c>
    </row>
    <row r="44" spans="3:4" x14ac:dyDescent="0.25">
      <c r="C44" s="15">
        <v>42370</v>
      </c>
      <c r="D44">
        <v>66.5</v>
      </c>
    </row>
    <row r="45" spans="3:4" x14ac:dyDescent="0.25">
      <c r="C45" s="15">
        <v>42736</v>
      </c>
      <c r="D45">
        <v>66.900000000000006</v>
      </c>
    </row>
    <row r="46" spans="3:4" x14ac:dyDescent="0.25">
      <c r="C46" s="15">
        <v>43101</v>
      </c>
      <c r="D46">
        <v>66.599999999999994</v>
      </c>
    </row>
  </sheetData>
  <hyperlinks>
    <hyperlink ref="A1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L6" sqref="L6"/>
    </sheetView>
  </sheetViews>
  <sheetFormatPr defaultRowHeight="15" x14ac:dyDescent="0.25"/>
  <cols>
    <col min="1" max="1" width="20.28515625" customWidth="1"/>
    <col min="6" max="6" width="9.140625" customWidth="1"/>
  </cols>
  <sheetData>
    <row r="1" spans="1:7" ht="15.75" thickBot="1" x14ac:dyDescent="0.3">
      <c r="A1" s="17" t="s">
        <v>47</v>
      </c>
      <c r="B1" s="18"/>
      <c r="C1" s="18"/>
      <c r="D1" s="18"/>
      <c r="E1" s="18"/>
      <c r="F1" s="18"/>
    </row>
    <row r="2" spans="1:7" ht="36.75" thickBot="1" x14ac:dyDescent="0.3">
      <c r="A2" s="12" t="s">
        <v>0</v>
      </c>
      <c r="B2" s="13">
        <v>2020</v>
      </c>
      <c r="C2" s="13">
        <v>2030</v>
      </c>
      <c r="D2" s="13" t="s">
        <v>1</v>
      </c>
      <c r="E2" s="13" t="s">
        <v>2</v>
      </c>
      <c r="F2" s="14" t="s">
        <v>34</v>
      </c>
      <c r="G2" s="13" t="s">
        <v>46</v>
      </c>
    </row>
    <row r="3" spans="1:7" ht="15.75" thickBot="1" x14ac:dyDescent="0.3">
      <c r="A3" s="1" t="s">
        <v>3</v>
      </c>
      <c r="B3" s="2">
        <v>218994</v>
      </c>
      <c r="C3" s="2">
        <v>232903</v>
      </c>
      <c r="D3" s="2">
        <v>13909</v>
      </c>
      <c r="E3" s="3">
        <v>6.3500000000000001E-2</v>
      </c>
      <c r="F3" s="11">
        <f>D3*0.666</f>
        <v>9263.3940000000002</v>
      </c>
      <c r="G3" s="2">
        <f>D3-F3</f>
        <v>4645.6059999999998</v>
      </c>
    </row>
    <row r="4" spans="1:7" ht="15.75" thickBot="1" x14ac:dyDescent="0.3">
      <c r="A4" s="1" t="s">
        <v>4</v>
      </c>
      <c r="B4" s="2">
        <v>335199</v>
      </c>
      <c r="C4" s="2">
        <v>346388</v>
      </c>
      <c r="D4" s="2">
        <v>11189</v>
      </c>
      <c r="E4" s="3">
        <v>3.3399999999999999E-2</v>
      </c>
      <c r="F4" s="11">
        <f>D4*0.666</f>
        <v>7451.8740000000007</v>
      </c>
      <c r="G4" s="2">
        <f>D4-F4</f>
        <v>3737.1259999999993</v>
      </c>
    </row>
    <row r="5" spans="1:7" ht="15.75" thickBot="1" x14ac:dyDescent="0.3">
      <c r="A5" s="1" t="s">
        <v>5</v>
      </c>
      <c r="B5" s="2">
        <v>62667</v>
      </c>
      <c r="C5" s="2">
        <v>66522</v>
      </c>
      <c r="D5" s="2">
        <v>3855</v>
      </c>
      <c r="E5" s="3">
        <v>6.1499999999999999E-2</v>
      </c>
      <c r="F5" s="11">
        <f>D5*0.666</f>
        <v>2567.4300000000003</v>
      </c>
      <c r="G5" s="2">
        <f>D5-F5</f>
        <v>1287.5699999999997</v>
      </c>
    </row>
    <row r="6" spans="1:7" ht="15.75" thickBot="1" x14ac:dyDescent="0.3">
      <c r="A6" s="1" t="s">
        <v>6</v>
      </c>
      <c r="B6" s="2">
        <v>96550</v>
      </c>
      <c r="C6" s="2">
        <v>103183</v>
      </c>
      <c r="D6" s="2">
        <v>6632</v>
      </c>
      <c r="E6" s="3">
        <v>6.8699999999999997E-2</v>
      </c>
      <c r="F6" s="11">
        <f>D6*0.666</f>
        <v>4416.9120000000003</v>
      </c>
      <c r="G6" s="2">
        <f>D6-F6</f>
        <v>2215.0879999999997</v>
      </c>
    </row>
    <row r="7" spans="1:7" ht="15.75" thickBot="1" x14ac:dyDescent="0.3">
      <c r="A7" s="1" t="s">
        <v>7</v>
      </c>
      <c r="B7" s="2">
        <v>124642</v>
      </c>
      <c r="C7" s="2">
        <v>139777</v>
      </c>
      <c r="D7" s="2">
        <v>15134</v>
      </c>
      <c r="E7" s="3">
        <v>0.12139999999999999</v>
      </c>
      <c r="F7" s="11">
        <f>D7*0.666</f>
        <v>10079.244000000001</v>
      </c>
      <c r="G7" s="2">
        <f>D7-F7</f>
        <v>5054.7559999999994</v>
      </c>
    </row>
    <row r="8" spans="1:7" ht="15.75" thickBot="1" x14ac:dyDescent="0.3">
      <c r="A8" s="1" t="s">
        <v>8</v>
      </c>
      <c r="B8" s="2">
        <v>254259</v>
      </c>
      <c r="C8" s="2">
        <v>263735</v>
      </c>
      <c r="D8" s="2">
        <v>9476</v>
      </c>
      <c r="E8" s="3">
        <v>3.73E-2</v>
      </c>
      <c r="F8" s="11">
        <f>D8*0.666</f>
        <v>6311.0160000000005</v>
      </c>
      <c r="G8" s="2">
        <f>D8-F8</f>
        <v>3164.9839999999995</v>
      </c>
    </row>
    <row r="9" spans="1:7" ht="15.75" thickBot="1" x14ac:dyDescent="0.3">
      <c r="A9" s="1" t="s">
        <v>9</v>
      </c>
      <c r="B9" s="2">
        <v>97010</v>
      </c>
      <c r="C9" s="2">
        <v>115682</v>
      </c>
      <c r="D9" s="2">
        <v>18673</v>
      </c>
      <c r="E9" s="3">
        <v>0.1925</v>
      </c>
      <c r="F9" s="11">
        <f>D9*0.666</f>
        <v>12436.218000000001</v>
      </c>
      <c r="G9" s="2">
        <f>D9-F9</f>
        <v>6236.7819999999992</v>
      </c>
    </row>
    <row r="10" spans="1:7" ht="15.75" thickBot="1" x14ac:dyDescent="0.3">
      <c r="A10" s="1" t="s">
        <v>10</v>
      </c>
      <c r="B10" s="2">
        <v>391401</v>
      </c>
      <c r="C10" s="2">
        <v>424102</v>
      </c>
      <c r="D10" s="2">
        <v>32701</v>
      </c>
      <c r="E10" s="3">
        <v>8.3500000000000005E-2</v>
      </c>
      <c r="F10" s="11">
        <f>D10*0.666</f>
        <v>21778.866000000002</v>
      </c>
      <c r="G10" s="2">
        <f>D10-F10</f>
        <v>10922.133999999998</v>
      </c>
    </row>
    <row r="11" spans="1:7" ht="15.75" thickBot="1" x14ac:dyDescent="0.3">
      <c r="A11" s="1" t="s">
        <v>11</v>
      </c>
      <c r="B11" s="2">
        <v>321691</v>
      </c>
      <c r="C11" s="2">
        <v>336925</v>
      </c>
      <c r="D11" s="2">
        <v>15234</v>
      </c>
      <c r="E11" s="3">
        <v>4.7399999999999998E-2</v>
      </c>
      <c r="F11" s="11">
        <f>D11*0.666</f>
        <v>10145.844000000001</v>
      </c>
      <c r="G11" s="2">
        <f>D11-F11</f>
        <v>5088.155999999999</v>
      </c>
    </row>
    <row r="12" spans="1:7" ht="15.75" thickBot="1" x14ac:dyDescent="0.3">
      <c r="A12" s="1" t="s">
        <v>12</v>
      </c>
      <c r="B12" s="2">
        <v>33902</v>
      </c>
      <c r="C12" s="2">
        <v>36944</v>
      </c>
      <c r="D12" s="2">
        <v>3042</v>
      </c>
      <c r="E12" s="3">
        <v>8.9700000000000002E-2</v>
      </c>
      <c r="F12" s="11">
        <f>D12*0.666</f>
        <v>2025.9720000000002</v>
      </c>
      <c r="G12" s="2">
        <f>D12-F12</f>
        <v>1016.0279999999998</v>
      </c>
    </row>
    <row r="13" spans="1:7" ht="15.75" thickBot="1" x14ac:dyDescent="0.3">
      <c r="A13" s="1" t="s">
        <v>13</v>
      </c>
      <c r="B13" s="2">
        <v>59786</v>
      </c>
      <c r="C13" s="2">
        <v>70786</v>
      </c>
      <c r="D13" s="2">
        <v>11000</v>
      </c>
      <c r="E13" s="3">
        <v>0.184</v>
      </c>
      <c r="F13" s="11">
        <f>D13*0.666</f>
        <v>7326</v>
      </c>
      <c r="G13" s="2">
        <f>D13-F13</f>
        <v>3674</v>
      </c>
    </row>
    <row r="14" spans="1:7" ht="15.75" thickBot="1" x14ac:dyDescent="0.3">
      <c r="A14" s="1" t="s">
        <v>14</v>
      </c>
      <c r="B14" s="2">
        <v>43634</v>
      </c>
      <c r="C14" s="2">
        <v>51777</v>
      </c>
      <c r="D14" s="2">
        <v>8143</v>
      </c>
      <c r="E14" s="3">
        <v>0.18659999999999999</v>
      </c>
      <c r="F14" s="11">
        <f>D14*0.666</f>
        <v>5423.2380000000003</v>
      </c>
      <c r="G14" s="2">
        <f>D14-F14</f>
        <v>2719.7619999999997</v>
      </c>
    </row>
    <row r="15" spans="1:7" ht="15.75" thickBot="1" x14ac:dyDescent="0.3">
      <c r="A15" s="1" t="s">
        <v>15</v>
      </c>
      <c r="B15" s="2">
        <v>28821</v>
      </c>
      <c r="C15" s="2">
        <v>29846</v>
      </c>
      <c r="D15" s="2">
        <v>1025</v>
      </c>
      <c r="E15" s="3">
        <v>3.56E-2</v>
      </c>
      <c r="F15" s="11">
        <f>D15*0.666</f>
        <v>682.65000000000009</v>
      </c>
      <c r="G15" s="2">
        <f>D15-F15</f>
        <v>342.34999999999991</v>
      </c>
    </row>
    <row r="16" spans="1:7" ht="15.75" thickBot="1" x14ac:dyDescent="0.3">
      <c r="A16" s="1" t="s">
        <v>16</v>
      </c>
      <c r="B16" s="2">
        <v>12383</v>
      </c>
      <c r="C16" s="2">
        <v>12972</v>
      </c>
      <c r="D16" s="4">
        <v>589</v>
      </c>
      <c r="E16" s="3">
        <v>4.7600000000000003E-2</v>
      </c>
      <c r="F16" s="11">
        <f>D16*0.666</f>
        <v>392.274</v>
      </c>
      <c r="G16" s="2">
        <f>D16-F16</f>
        <v>196.726</v>
      </c>
    </row>
    <row r="17" spans="1:7" ht="15.75" thickBot="1" x14ac:dyDescent="0.3">
      <c r="A17" s="1" t="s">
        <v>17</v>
      </c>
      <c r="B17" s="2">
        <v>60185</v>
      </c>
      <c r="C17" s="2">
        <v>67625</v>
      </c>
      <c r="D17" s="2">
        <v>7440</v>
      </c>
      <c r="E17" s="3">
        <v>0.1236</v>
      </c>
      <c r="F17" s="11">
        <f>D17*0.666</f>
        <v>4955.04</v>
      </c>
      <c r="G17" s="2">
        <f>D17-F17</f>
        <v>2484.96</v>
      </c>
    </row>
    <row r="18" spans="1:7" ht="15.75" thickBot="1" x14ac:dyDescent="0.3">
      <c r="A18" s="1" t="s">
        <v>18</v>
      </c>
      <c r="B18" s="2">
        <v>12649</v>
      </c>
      <c r="C18" s="2">
        <v>14270</v>
      </c>
      <c r="D18" s="2">
        <v>1621</v>
      </c>
      <c r="E18" s="3">
        <v>0.12809999999999999</v>
      </c>
      <c r="F18" s="11">
        <f>D18*0.666</f>
        <v>1079.586</v>
      </c>
      <c r="G18" s="2">
        <f>D18-F18</f>
        <v>541.41399999999999</v>
      </c>
    </row>
    <row r="19" spans="1:7" ht="15.75" thickBot="1" x14ac:dyDescent="0.3">
      <c r="A19" s="1" t="s">
        <v>19</v>
      </c>
      <c r="B19" s="2">
        <v>39507</v>
      </c>
      <c r="C19" s="2">
        <v>44743</v>
      </c>
      <c r="D19" s="2">
        <v>5236</v>
      </c>
      <c r="E19" s="3">
        <v>0.13250000000000001</v>
      </c>
      <c r="F19" s="11">
        <f>D19*0.666</f>
        <v>3487.1760000000004</v>
      </c>
      <c r="G19" s="2">
        <f>D19-F19</f>
        <v>1748.8239999999996</v>
      </c>
    </row>
    <row r="20" spans="1:7" ht="15.75" thickBot="1" x14ac:dyDescent="0.3">
      <c r="A20" s="1" t="s">
        <v>20</v>
      </c>
      <c r="B20" s="2">
        <v>8432</v>
      </c>
      <c r="C20" s="2">
        <v>9042</v>
      </c>
      <c r="D20" s="4">
        <v>609</v>
      </c>
      <c r="E20" s="3">
        <v>7.2300000000000003E-2</v>
      </c>
      <c r="F20" s="11">
        <f>D20*0.666</f>
        <v>405.59399999999999</v>
      </c>
      <c r="G20" s="2">
        <f>D20-F20</f>
        <v>203.40600000000001</v>
      </c>
    </row>
    <row r="21" spans="1:7" ht="15.75" thickBot="1" x14ac:dyDescent="0.3">
      <c r="A21" s="1" t="s">
        <v>21</v>
      </c>
      <c r="B21" s="2">
        <v>19598</v>
      </c>
      <c r="C21" s="2">
        <v>21888</v>
      </c>
      <c r="D21" s="2">
        <v>2290</v>
      </c>
      <c r="E21" s="3">
        <v>0.1168</v>
      </c>
      <c r="F21" s="11">
        <f>D21*0.666</f>
        <v>1525.14</v>
      </c>
      <c r="G21" s="2">
        <f>D21-F21</f>
        <v>764.8599999999999</v>
      </c>
    </row>
    <row r="22" spans="1:7" ht="15.75" thickBot="1" x14ac:dyDescent="0.3">
      <c r="A22" s="1" t="s">
        <v>22</v>
      </c>
      <c r="B22" s="2">
        <v>16967</v>
      </c>
      <c r="C22" s="2">
        <v>18090</v>
      </c>
      <c r="D22" s="2">
        <v>1123</v>
      </c>
      <c r="E22" s="3">
        <v>6.6199999999999995E-2</v>
      </c>
      <c r="F22" s="11">
        <f>D22*0.666</f>
        <v>747.91800000000001</v>
      </c>
      <c r="G22" s="2">
        <f>D22-F22</f>
        <v>375.08199999999999</v>
      </c>
    </row>
    <row r="23" spans="1:7" ht="15.75" thickBot="1" x14ac:dyDescent="0.3">
      <c r="A23" s="1" t="s">
        <v>23</v>
      </c>
      <c r="B23" s="2">
        <v>14374</v>
      </c>
      <c r="C23" s="2">
        <v>15802</v>
      </c>
      <c r="D23" s="2">
        <v>1428</v>
      </c>
      <c r="E23" s="3">
        <v>9.9400000000000002E-2</v>
      </c>
      <c r="F23" s="11">
        <f>D23*0.666</f>
        <v>951.048</v>
      </c>
      <c r="G23" s="2">
        <f>D23-F23</f>
        <v>476.952</v>
      </c>
    </row>
    <row r="24" spans="1:7" ht="15.75" thickBot="1" x14ac:dyDescent="0.3">
      <c r="A24" s="1" t="s">
        <v>24</v>
      </c>
      <c r="B24" s="2">
        <v>9150</v>
      </c>
      <c r="C24" s="2">
        <v>9787</v>
      </c>
      <c r="D24" s="4">
        <v>637</v>
      </c>
      <c r="E24" s="3">
        <v>6.9599999999999995E-2</v>
      </c>
      <c r="F24" s="11">
        <f>D24*0.666</f>
        <v>424.24200000000002</v>
      </c>
      <c r="G24" s="2">
        <f>D24-F24</f>
        <v>212.75799999999998</v>
      </c>
    </row>
    <row r="25" spans="1:7" ht="15.75" thickBot="1" x14ac:dyDescent="0.3">
      <c r="A25" s="1" t="s">
        <v>25</v>
      </c>
      <c r="B25" s="2">
        <v>40688</v>
      </c>
      <c r="C25" s="2">
        <v>45888</v>
      </c>
      <c r="D25" s="2">
        <v>5199</v>
      </c>
      <c r="E25" s="3">
        <v>0.1278</v>
      </c>
      <c r="F25" s="11">
        <f>D25*0.666</f>
        <v>3462.5340000000001</v>
      </c>
      <c r="G25" s="2">
        <f>D25-F25</f>
        <v>1736.4659999999999</v>
      </c>
    </row>
    <row r="26" spans="1:7" ht="15.75" thickBot="1" x14ac:dyDescent="0.3">
      <c r="A26" s="1" t="s">
        <v>26</v>
      </c>
      <c r="B26" s="2">
        <v>23026</v>
      </c>
      <c r="C26" s="2">
        <v>25168</v>
      </c>
      <c r="D26" s="2">
        <v>2142</v>
      </c>
      <c r="E26" s="3">
        <v>9.2999999999999999E-2</v>
      </c>
      <c r="F26" s="11">
        <f>D26*0.666</f>
        <v>1426.5720000000001</v>
      </c>
      <c r="G26" s="2">
        <f>D26-F26</f>
        <v>715.42799999999988</v>
      </c>
    </row>
    <row r="27" spans="1:7" ht="15.75" thickBot="1" x14ac:dyDescent="0.3">
      <c r="A27" s="1" t="s">
        <v>27</v>
      </c>
      <c r="B27" s="5">
        <v>2325516</v>
      </c>
      <c r="C27" s="5">
        <v>2503843</v>
      </c>
      <c r="D27" s="5">
        <v>178327</v>
      </c>
      <c r="E27" s="6">
        <v>7.6700000000000004E-2</v>
      </c>
      <c r="F27" s="11">
        <f>D27*0.666</f>
        <v>118765.78200000001</v>
      </c>
      <c r="G27" s="2">
        <f>D27-F27</f>
        <v>59561.217999999993</v>
      </c>
    </row>
    <row r="28" spans="1:7" ht="15.75" thickBot="1" x14ac:dyDescent="0.3">
      <c r="A28" s="7"/>
      <c r="B28" s="8"/>
      <c r="C28" s="8"/>
      <c r="D28" s="8"/>
      <c r="E28" s="4"/>
      <c r="F28" s="11"/>
      <c r="G28" s="16"/>
    </row>
    <row r="29" spans="1:7" ht="36.75" thickBot="1" x14ac:dyDescent="0.3">
      <c r="A29" s="9" t="s">
        <v>28</v>
      </c>
      <c r="B29" s="10">
        <v>2020</v>
      </c>
      <c r="C29" s="10">
        <v>2030</v>
      </c>
      <c r="D29" s="10" t="s">
        <v>1</v>
      </c>
      <c r="E29" s="10" t="s">
        <v>2</v>
      </c>
      <c r="F29" s="11"/>
      <c r="G29" s="16"/>
    </row>
    <row r="30" spans="1:7" ht="15.75" thickBot="1" x14ac:dyDescent="0.3">
      <c r="A30" s="1" t="s">
        <v>29</v>
      </c>
      <c r="B30" s="2">
        <v>1092312</v>
      </c>
      <c r="C30" s="2">
        <v>1152507</v>
      </c>
      <c r="D30" s="2">
        <v>60196</v>
      </c>
      <c r="E30" s="3">
        <v>5.5100000000000003E-2</v>
      </c>
      <c r="F30" s="11">
        <f>D30*0.666</f>
        <v>40090.536</v>
      </c>
      <c r="G30" s="2">
        <f>D30-F30</f>
        <v>20105.464</v>
      </c>
    </row>
    <row r="31" spans="1:7" ht="15.75" thickBot="1" x14ac:dyDescent="0.3">
      <c r="A31" s="1" t="s">
        <v>30</v>
      </c>
      <c r="B31" s="2">
        <v>184392</v>
      </c>
      <c r="C31" s="2">
        <v>204677</v>
      </c>
      <c r="D31" s="2">
        <v>20286</v>
      </c>
      <c r="E31" s="3">
        <v>0.11</v>
      </c>
      <c r="F31" s="11">
        <f>D31*0.666</f>
        <v>13510.476000000001</v>
      </c>
      <c r="G31" s="2">
        <f>D31-F31</f>
        <v>6775.5239999999994</v>
      </c>
    </row>
    <row r="32" spans="1:7" ht="15.75" thickBot="1" x14ac:dyDescent="0.3">
      <c r="A32" s="1" t="s">
        <v>31</v>
      </c>
      <c r="B32" s="2">
        <v>137322</v>
      </c>
      <c r="C32" s="2">
        <v>159507</v>
      </c>
      <c r="D32" s="2">
        <v>22185</v>
      </c>
      <c r="E32" s="3">
        <v>0.16159999999999999</v>
      </c>
      <c r="F32" s="11">
        <f>D32*0.666</f>
        <v>14775.210000000001</v>
      </c>
      <c r="G32" s="2">
        <f>D32-F32</f>
        <v>7409.7899999999991</v>
      </c>
    </row>
    <row r="33" spans="1:7" ht="15.75" thickBot="1" x14ac:dyDescent="0.3">
      <c r="A33" s="1" t="s">
        <v>32</v>
      </c>
      <c r="B33" s="2">
        <v>810102</v>
      </c>
      <c r="C33" s="2">
        <v>876709</v>
      </c>
      <c r="D33" s="2">
        <v>66608</v>
      </c>
      <c r="E33" s="3">
        <v>8.2199999999999995E-2</v>
      </c>
      <c r="F33" s="11">
        <f>D33*0.666</f>
        <v>44360.928</v>
      </c>
      <c r="G33" s="2">
        <f>D33-F33</f>
        <v>22247.072</v>
      </c>
    </row>
    <row r="34" spans="1:7" ht="15.75" thickBot="1" x14ac:dyDescent="0.3">
      <c r="A34" s="1" t="s">
        <v>33</v>
      </c>
      <c r="B34" s="2">
        <v>101389</v>
      </c>
      <c r="C34" s="2">
        <v>110442</v>
      </c>
      <c r="D34" s="2">
        <v>9054</v>
      </c>
      <c r="E34" s="3">
        <v>8.9300000000000004E-2</v>
      </c>
      <c r="F34" s="11">
        <f>D34*0.666</f>
        <v>6029.9639999999999</v>
      </c>
      <c r="G34" s="2">
        <f>D34-F34</f>
        <v>3024.0360000000001</v>
      </c>
    </row>
    <row r="35" spans="1:7" ht="15" customHeight="1" x14ac:dyDescent="0.25">
      <c r="A35" s="19" t="s">
        <v>45</v>
      </c>
      <c r="B35" s="19"/>
      <c r="C35" s="19"/>
      <c r="D35" s="19"/>
      <c r="E35" s="19"/>
      <c r="F35" s="19"/>
      <c r="G35" s="19"/>
    </row>
    <row r="36" spans="1:7" x14ac:dyDescent="0.25">
      <c r="A36" s="20"/>
      <c r="B36" s="20"/>
      <c r="C36" s="20"/>
      <c r="D36" s="20"/>
      <c r="E36" s="20"/>
      <c r="F36" s="20"/>
      <c r="G36" s="20"/>
    </row>
  </sheetData>
  <mergeCells count="2">
    <mergeCell ref="A1:F1"/>
    <mergeCell ref="A35:G3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Ownership and rental projection</vt:lpstr>
    </vt:vector>
  </TitlesOfParts>
  <Company>University of Maryland (ARCH)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2020-02-24T19:14:05Z</dcterms:created>
  <dcterms:modified xsi:type="dcterms:W3CDTF">2020-04-07T15:04:52Z</dcterms:modified>
</cp:coreProperties>
</file>